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8955"/>
  </bookViews>
  <sheets>
    <sheet name="Лист1" sheetId="1" r:id="rId1"/>
  </sheets>
  <definedNames>
    <definedName name="_xlnm._FilterDatabase" localSheetId="0" hidden="1">Лист1!$G$1:$H$63</definedName>
    <definedName name="_xlnm.Print_Area" localSheetId="0">Лист1!$A$1:$Z$63</definedName>
  </definedNames>
  <calcPr calcId="145621"/>
  <fileRecoveryPr repairLoad="1"/>
</workbook>
</file>

<file path=xl/calcChain.xml><?xml version="1.0" encoding="utf-8"?>
<calcChain xmlns="http://schemas.openxmlformats.org/spreadsheetml/2006/main">
  <c r="G52" i="1" l="1"/>
  <c r="G49" i="1"/>
  <c r="G48" i="1"/>
  <c r="G44" i="1"/>
  <c r="G43" i="1"/>
  <c r="G25" i="1" l="1"/>
  <c r="G31" i="1"/>
  <c r="G35" i="1"/>
  <c r="G57" i="1"/>
  <c r="G14" i="1"/>
  <c r="G61" i="1"/>
  <c r="G33" i="1"/>
  <c r="G42" i="1"/>
  <c r="G41" i="1"/>
  <c r="G53" i="1"/>
  <c r="G23" i="1"/>
  <c r="G55" i="1"/>
  <c r="G19" i="1"/>
  <c r="G18" i="1"/>
  <c r="G20" i="1"/>
  <c r="G4" i="1"/>
</calcChain>
</file>

<file path=xl/sharedStrings.xml><?xml version="1.0" encoding="utf-8"?>
<sst xmlns="http://schemas.openxmlformats.org/spreadsheetml/2006/main" count="170" uniqueCount="93">
  <si>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</si>
  <si>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</si>
  <si>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</si>
  <si>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</si>
  <si>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</si>
  <si>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</si>
  <si>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</si>
  <si>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Катетер</t>
  </si>
  <si>
    <t>Аксессуары для периферисеских канюль</t>
  </si>
  <si>
    <t>Медицинский фелт из политетрафторэтилена  размер 10*10 стерильный</t>
  </si>
  <si>
    <t xml:space="preserve">Насадка для ингалятора </t>
  </si>
  <si>
    <t>Стаканчик выпариватель на ингалятор</t>
  </si>
  <si>
    <t>Интродьюсер для трудной трахеи (проводник для интубации с мягким концом)</t>
  </si>
  <si>
    <t xml:space="preserve">Термобумага для дефибриллятора "Nihon Kohden cardiolife" </t>
  </si>
  <si>
    <t xml:space="preserve">Электроды о/р для ЭКГ-МРТ  </t>
  </si>
  <si>
    <t>шт</t>
  </si>
  <si>
    <t>Гемоконцентратор с магистр.</t>
  </si>
  <si>
    <t xml:space="preserve">Гайд-проводящая система  </t>
  </si>
  <si>
    <t>Термобумага, Z-сгиб, 50 мм x 30 м (страница 100 мм), оранжевая сетка; Для тестирования аппарата искуственной вентиляции легких, многоразовый 10 шт.</t>
  </si>
  <si>
    <t>Термобумага для дефибриллятора ДКИ-Н-10 Аксион ширина 57-58 мм, диаметр рулона не более 50мм в количестве</t>
  </si>
  <si>
    <t>Контейнер одноразовый пластиковый 600,0</t>
  </si>
  <si>
    <t>Кювета 10 мм оптическая стеклянная</t>
  </si>
  <si>
    <t>Трехстрочная  этикетка с индикатором паровой стерилизации   ,цвет зеленый ,12 рулонов по 750 этикеток + ролик чернильный</t>
  </si>
  <si>
    <t>Электроды одноразовые для внешней дефибрилляции Nihon Kohden для взр.и детей, дл. кабеля 1,5 м Н327</t>
  </si>
  <si>
    <t>Бумага для ЭКГ 210мм*30м А4</t>
  </si>
  <si>
    <t>Бумага для ЭКГ</t>
  </si>
  <si>
    <t>ВЧ-инструмент с электродом ножом, 2 кнопки, одноразовый,</t>
  </si>
  <si>
    <t>Заглушка Ин-стоппер с эластичной мембраной. Гигиеническая поверхность, закрытый коннектор Луэр Лок, объем заполнения 0,16. Без латекса. Без ДЭГФ.</t>
  </si>
  <si>
    <t xml:space="preserve">Закрытая аспирационная (санационная) система 24 часовая, педиатрическая с угловым адаптером для эндотрахеальной трубки.  Размер 8 Fr </t>
  </si>
  <si>
    <t>Комплект для цветной печати</t>
  </si>
  <si>
    <t>Круг подкладной резиновый надувной медицинский</t>
  </si>
  <si>
    <t>Протез сосудистый размер 26-28мм</t>
  </si>
  <si>
    <t>Протез сосудистый размер 8мм</t>
  </si>
  <si>
    <t>Тележка для дефибриллятора</t>
  </si>
  <si>
    <t>Референсный электрод</t>
  </si>
  <si>
    <t>Термовент</t>
  </si>
  <si>
    <t>Канюля инфузионная (игла бабочка) 21G</t>
  </si>
  <si>
    <t xml:space="preserve">Наконечники 1-200мкл  желтые (упr/1000шт),  </t>
  </si>
  <si>
    <t>Наконечники 100- 1000 мкл голубые длинные (уп/1000шт)</t>
  </si>
  <si>
    <t xml:space="preserve">Штатив для СОЭ-метру (Аппарат Панченкого) </t>
  </si>
  <si>
    <t>Бумага фильтровальная, лабораторная</t>
  </si>
  <si>
    <t xml:space="preserve">Губка гемостатическая 48х48х05мм  </t>
  </si>
  <si>
    <t>Кабель для подключения ЭКГ</t>
  </si>
  <si>
    <t>Катетер G18 (1.3*45мм)</t>
  </si>
  <si>
    <t>Катетер G20 (1,1*33мм)</t>
  </si>
  <si>
    <t>Датчик инвазивного давления предназначена для монитора пациента "МР2О" производств Philips</t>
  </si>
  <si>
    <t>Кабель удлинительный для пульсоксиметрических датчиков PHILIPS</t>
  </si>
  <si>
    <t>Канюля назальная   (Провод-электрод)</t>
  </si>
  <si>
    <t>Вискозная прокладка для электродов</t>
  </si>
  <si>
    <t>Катетер 18/20, 22/24 Ch, баллон 20 и 30 мл, 3 отверстия, длина 41 см 173930</t>
  </si>
  <si>
    <t>Манжета для неинвазивного измерения АД у взрослых</t>
  </si>
  <si>
    <t>Наконечник для кружки Эсмарха стерильный взрослый</t>
  </si>
  <si>
    <t>Небулайзер</t>
  </si>
  <si>
    <t>Трубка (кабель) для измерения АД. у взрослых</t>
  </si>
  <si>
    <t>Шприц Жане 150мл</t>
  </si>
  <si>
    <t>Электрод через пищеводный</t>
  </si>
  <si>
    <t>Пленка антимикробная разрезаемая 56 см*45 см</t>
  </si>
  <si>
    <t>Скальпель однораз. стер №11</t>
  </si>
  <si>
    <t xml:space="preserve">Бумага диаграммная 55*20*12 нар Ч </t>
  </si>
  <si>
    <t xml:space="preserve">Инструменты сшивающие линейные с кассетами и сменными браншами д/откр.и энд.опер.вмешательств 26 мм(3шт)  </t>
  </si>
  <si>
    <t xml:space="preserve">Кассеты для линейного сшивающего аппарата Проксимат 30мм  </t>
  </si>
  <si>
    <t xml:space="preserve">Кассеты для линейного сшивающего аппарата Проксимат 60мм  </t>
  </si>
  <si>
    <t xml:space="preserve">Набор дилятаторов д/чрез.нефростонии дл 540мм,360мм  </t>
  </si>
  <si>
    <t xml:space="preserve">Трубка силиконовая д/дрен.желчный путей </t>
  </si>
  <si>
    <t xml:space="preserve">Трубка силиконовая д/дренирования желч.путей </t>
  </si>
  <si>
    <t>комп</t>
  </si>
  <si>
    <t>упк.</t>
  </si>
  <si>
    <t>уп</t>
  </si>
  <si>
    <t>4 900</t>
  </si>
  <si>
    <t>упк</t>
  </si>
  <si>
    <t xml:space="preserve">50 000 </t>
  </si>
  <si>
    <t>44 000</t>
  </si>
  <si>
    <t>5 300</t>
  </si>
  <si>
    <t xml:space="preserve">103 500 </t>
  </si>
  <si>
    <t>11 719</t>
  </si>
  <si>
    <t>ТОО Ангрофарм-НС</t>
  </si>
  <si>
    <t>ТОО Элефант-XXI</t>
  </si>
  <si>
    <t>ТОО Kazakh industrial group</t>
  </si>
  <si>
    <t xml:space="preserve">ТОО Arzan Pharm </t>
  </si>
  <si>
    <t>ТОО Remedine Kazakhstan</t>
  </si>
  <si>
    <t>ТОО Sau Med Group</t>
  </si>
  <si>
    <t>ТОО ТЦ Мастер</t>
  </si>
  <si>
    <t>ТОО Import MT</t>
  </si>
  <si>
    <t>ТОО СЛК Групп НС</t>
  </si>
  <si>
    <t>ТОО Гелика</t>
  </si>
  <si>
    <t>ТОО ММГ</t>
  </si>
  <si>
    <t>ТОО Dana Estrella</t>
  </si>
  <si>
    <t>ТОО Ост-фарм</t>
  </si>
  <si>
    <t>ТОО Clever Medical</t>
  </si>
  <si>
    <t>ТОО Эндомед</t>
  </si>
  <si>
    <t>ТОО Аминамед</t>
  </si>
  <si>
    <t>ИП Gromax</t>
  </si>
  <si>
    <t>ИП ТД Жанамедмаркет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</si>
</sst>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vertical="top"/>
    </xf>
    <xf numFmtId="164" fontId="0" fillId="0" borderId="0" xfId="1" applyNumberFormat="1" applyFont="1"/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wrapText="1"/>
    </xf>
    <xf numFmtId="0" fontId="0" fillId="3" borderId="0" xfId="0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164" fontId="4" fillId="0" borderId="1" xfId="1" applyNumberFormat="1" applyFont="1" applyFill="1" applyBorder="1"/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textRotation="90" wrapText="1"/>
    </xf>
    <xf numFmtId="164" fontId="4" fillId="0" borderId="2" xfId="1" applyNumberFormat="1" applyFont="1" applyBorder="1" applyAlignment="1">
      <alignment wrapText="1"/>
    </xf>
    <xf numFmtId="0" fontId="4" fillId="0" borderId="9" xfId="0" applyFont="1" applyFill="1" applyBorder="1"/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Fill="1" applyBorder="1"/>
    <xf numFmtId="0" fontId="4" fillId="0" borderId="0" xfId="0" applyFont="1" applyAlignment="1">
      <alignment horizontal="center"/>
    </xf>
    <xf numFmtId="164" fontId="4" fillId="0" borderId="1" xfId="1" applyNumberFormat="1" applyFont="1" applyBorder="1"/>
    <xf numFmtId="0" fontId="5" fillId="0" borderId="1" xfId="0" applyFont="1" applyFill="1" applyBorder="1" applyAlignment="1">
      <alignment horizontal="center"/>
    </xf>
    <xf numFmtId="0" fontId="5" fillId="0" borderId="5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center" vertical="center"/>
    </xf>
    <xf numFmtId="3" fontId="5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4" fontId="5" fillId="2" borderId="7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center" vertical="center"/>
    </xf>
    <xf numFmtId="3" fontId="5" fillId="3" borderId="7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9" xfId="0" applyFont="1" applyFill="1" applyBorder="1"/>
    <xf numFmtId="164" fontId="4" fillId="3" borderId="1" xfId="1" applyNumberFormat="1" applyFont="1" applyFill="1" applyBorder="1"/>
    <xf numFmtId="0" fontId="2" fillId="3" borderId="9" xfId="0" applyFont="1" applyFill="1" applyBorder="1" applyAlignment="1">
      <alignment wrapText="1"/>
    </xf>
    <xf numFmtId="164" fontId="4" fillId="3" borderId="2" xfId="1" applyNumberFormat="1" applyFont="1" applyFill="1" applyBorder="1" applyAlignment="1">
      <alignment wrapText="1"/>
    </xf>
    <xf numFmtId="164" fontId="4" fillId="3" borderId="1" xfId="0" applyNumberFormat="1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3" fontId="6" fillId="3" borderId="7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164" fontId="4" fillId="3" borderId="10" xfId="1" applyNumberFormat="1" applyFont="1" applyFill="1" applyBorder="1" applyAlignment="1">
      <alignment wrapText="1"/>
    </xf>
    <xf numFmtId="0" fontId="5" fillId="3" borderId="6" xfId="0" applyFont="1" applyFill="1" applyBorder="1" applyAlignment="1">
      <alignment vertical="center" wrapText="1"/>
    </xf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6" fillId="3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Border="1"/>
    <xf numFmtId="0" fontId="0" fillId="3" borderId="1" xfId="0" applyFill="1" applyBorder="1"/>
    <xf numFmtId="0" fontId="0" fillId="0" borderId="1" xfId="0" applyFill="1" applyBorder="1"/>
    <xf numFmtId="0" fontId="6" fillId="0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3"/>
  <sheetViews>
    <sheetView tabSelected="1" view="pageBreakPreview" zoomScale="70" zoomScaleNormal="70" zoomScaleSheetLayoutView="70" workbookViewId="0">
      <pane ySplit="1" topLeftCell="A41" activePane="bottomLeft" state="frozen"/>
      <selection pane="bottomLeft" activeCell="X55" sqref="X55"/>
    </sheetView>
  </sheetViews>
  <sheetFormatPr defaultRowHeight="15" x14ac:dyDescent="0.25"/>
  <cols>
    <col min="1" max="1" width="9.5703125" bestFit="1" customWidth="1"/>
    <col min="2" max="2" width="42" style="1" customWidth="1"/>
    <col min="3" max="3" width="7.5703125" customWidth="1"/>
    <col min="4" max="4" width="9.140625" customWidth="1"/>
    <col min="5" max="5" width="13.140625" customWidth="1"/>
    <col min="6" max="6" width="18.5703125" customWidth="1"/>
    <col min="7" max="7" width="14" style="3" hidden="1" customWidth="1"/>
    <col min="8" max="8" width="5.85546875" hidden="1" customWidth="1"/>
    <col min="9" max="9" width="13.7109375" style="2" customWidth="1"/>
    <col min="10" max="26" width="13.7109375" customWidth="1"/>
  </cols>
  <sheetData>
    <row r="1" spans="1:26" ht="18.75" x14ac:dyDescent="0.3">
      <c r="A1" s="71" t="s">
        <v>0</v>
      </c>
      <c r="B1" s="73" t="s">
        <v>1</v>
      </c>
      <c r="C1" s="75" t="s">
        <v>2</v>
      </c>
      <c r="D1" s="71" t="s">
        <v>3</v>
      </c>
      <c r="E1" s="71" t="s">
        <v>4</v>
      </c>
      <c r="F1" s="71" t="s">
        <v>5</v>
      </c>
      <c r="G1" s="69"/>
      <c r="H1" s="14"/>
      <c r="I1" s="16"/>
      <c r="J1" s="19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6" ht="86.25" customHeight="1" x14ac:dyDescent="0.3">
      <c r="A2" s="72"/>
      <c r="B2" s="74"/>
      <c r="C2" s="76"/>
      <c r="D2" s="72"/>
      <c r="E2" s="72"/>
      <c r="F2" s="72"/>
      <c r="G2" s="70"/>
      <c r="H2" s="4"/>
      <c r="I2" s="8" t="s">
        <v>75</v>
      </c>
      <c r="J2" s="11" t="s">
        <v>76</v>
      </c>
      <c r="K2" s="21" t="s">
        <v>77</v>
      </c>
      <c r="L2" s="21" t="s">
        <v>78</v>
      </c>
      <c r="M2" s="21" t="s">
        <v>79</v>
      </c>
      <c r="N2" s="21" t="s">
        <v>80</v>
      </c>
      <c r="O2" s="21" t="s">
        <v>81</v>
      </c>
      <c r="P2" s="21" t="s">
        <v>82</v>
      </c>
      <c r="Q2" s="21" t="s">
        <v>83</v>
      </c>
      <c r="R2" s="21" t="s">
        <v>84</v>
      </c>
      <c r="S2" s="21" t="s">
        <v>85</v>
      </c>
      <c r="T2" s="21" t="s">
        <v>86</v>
      </c>
      <c r="U2" s="21" t="s">
        <v>87</v>
      </c>
      <c r="V2" s="21" t="s">
        <v>88</v>
      </c>
      <c r="W2" s="21" t="s">
        <v>89</v>
      </c>
      <c r="X2" s="21" t="s">
        <v>90</v>
      </c>
      <c r="Y2" s="21" t="s">
        <v>91</v>
      </c>
      <c r="Z2" s="21" t="s">
        <v>92</v>
      </c>
    </row>
    <row r="3" spans="1:26" ht="28.5" customHeight="1" thickBot="1" x14ac:dyDescent="0.35">
      <c r="A3" s="15"/>
      <c r="B3" s="5"/>
      <c r="C3" s="6"/>
      <c r="D3" s="7"/>
      <c r="E3" s="7"/>
      <c r="F3" s="7"/>
      <c r="G3" s="13"/>
      <c r="H3" s="4"/>
      <c r="I3" s="17">
        <v>1</v>
      </c>
      <c r="J3" s="17">
        <v>2</v>
      </c>
      <c r="K3" s="17">
        <v>3</v>
      </c>
      <c r="L3" s="17">
        <v>4</v>
      </c>
      <c r="M3" s="17">
        <v>5</v>
      </c>
      <c r="N3" s="17">
        <v>6</v>
      </c>
      <c r="O3" s="17">
        <v>7</v>
      </c>
      <c r="P3" s="17">
        <v>8</v>
      </c>
      <c r="Q3" s="17">
        <v>9</v>
      </c>
      <c r="R3" s="17">
        <v>10</v>
      </c>
      <c r="S3" s="17">
        <v>11</v>
      </c>
      <c r="T3" s="17">
        <v>12</v>
      </c>
      <c r="U3" s="17">
        <v>13</v>
      </c>
      <c r="V3" s="17">
        <v>14</v>
      </c>
      <c r="W3" s="17">
        <v>15</v>
      </c>
      <c r="X3" s="17">
        <v>16</v>
      </c>
      <c r="Y3" s="17">
        <v>17</v>
      </c>
      <c r="Z3" s="17">
        <v>18</v>
      </c>
    </row>
    <row r="4" spans="1:26" ht="36" customHeight="1" thickBot="1" x14ac:dyDescent="0.35">
      <c r="A4" s="25">
        <v>1</v>
      </c>
      <c r="B4" s="26" t="s">
        <v>8</v>
      </c>
      <c r="C4" s="27" t="s">
        <v>6</v>
      </c>
      <c r="D4" s="27">
        <v>4</v>
      </c>
      <c r="E4" s="28">
        <v>38900</v>
      </c>
      <c r="F4" s="28">
        <v>155600</v>
      </c>
      <c r="G4" s="10">
        <f>D4*V4</f>
        <v>155400</v>
      </c>
      <c r="H4" s="21" t="s">
        <v>88</v>
      </c>
      <c r="I4" s="12"/>
      <c r="J4" s="18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37">
        <v>38850</v>
      </c>
      <c r="W4" s="19"/>
      <c r="X4" s="19"/>
      <c r="Y4" s="65"/>
      <c r="Z4" s="65"/>
    </row>
    <row r="5" spans="1:26" s="9" customFormat="1" ht="36" customHeight="1" thickBot="1" x14ac:dyDescent="0.35">
      <c r="A5" s="38">
        <v>2</v>
      </c>
      <c r="B5" s="39" t="s">
        <v>9</v>
      </c>
      <c r="C5" s="40" t="s">
        <v>6</v>
      </c>
      <c r="D5" s="40">
        <v>10</v>
      </c>
      <c r="E5" s="41">
        <v>5000</v>
      </c>
      <c r="F5" s="41">
        <v>50000</v>
      </c>
      <c r="G5" s="42"/>
      <c r="H5" s="43"/>
      <c r="I5" s="44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66"/>
      <c r="Z5" s="66"/>
    </row>
    <row r="6" spans="1:26" s="9" customFormat="1" ht="36" customHeight="1" thickBot="1" x14ac:dyDescent="0.35">
      <c r="A6" s="38">
        <v>3</v>
      </c>
      <c r="B6" s="39" t="s">
        <v>7</v>
      </c>
      <c r="C6" s="40" t="s">
        <v>6</v>
      </c>
      <c r="D6" s="40">
        <v>10</v>
      </c>
      <c r="E6" s="41">
        <v>18000</v>
      </c>
      <c r="F6" s="41">
        <v>180000</v>
      </c>
      <c r="G6" s="42"/>
      <c r="H6" s="45"/>
      <c r="I6" s="44"/>
      <c r="J6" s="43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66"/>
      <c r="Z6" s="66"/>
    </row>
    <row r="7" spans="1:26" s="9" customFormat="1" ht="36" customHeight="1" thickBot="1" x14ac:dyDescent="0.35">
      <c r="A7" s="25">
        <v>4</v>
      </c>
      <c r="B7" s="29" t="s">
        <v>16</v>
      </c>
      <c r="C7" s="30" t="s">
        <v>6</v>
      </c>
      <c r="D7" s="30">
        <v>6</v>
      </c>
      <c r="E7" s="30">
        <v>64800</v>
      </c>
      <c r="F7" s="31">
        <v>388800</v>
      </c>
      <c r="G7" s="10"/>
      <c r="H7" s="21" t="s">
        <v>86</v>
      </c>
      <c r="I7" s="12"/>
      <c r="J7" s="18"/>
      <c r="K7" s="22"/>
      <c r="L7" s="22"/>
      <c r="M7" s="22"/>
      <c r="N7" s="22"/>
      <c r="O7" s="22"/>
      <c r="P7" s="22"/>
      <c r="Q7" s="22"/>
      <c r="R7" s="22"/>
      <c r="S7" s="22"/>
      <c r="T7" s="37">
        <v>64800</v>
      </c>
      <c r="U7" s="22"/>
      <c r="V7" s="22"/>
      <c r="W7" s="22"/>
      <c r="X7" s="22"/>
      <c r="Y7" s="67"/>
      <c r="Z7" s="67"/>
    </row>
    <row r="8" spans="1:26" s="9" customFormat="1" ht="36" customHeight="1" thickBot="1" x14ac:dyDescent="0.35">
      <c r="A8" s="38">
        <v>5</v>
      </c>
      <c r="B8" s="39" t="s">
        <v>10</v>
      </c>
      <c r="C8" s="40" t="s">
        <v>15</v>
      </c>
      <c r="D8" s="40">
        <v>20</v>
      </c>
      <c r="E8" s="40">
        <v>500</v>
      </c>
      <c r="F8" s="41">
        <v>10000</v>
      </c>
      <c r="G8" s="42"/>
      <c r="H8" s="46"/>
      <c r="I8" s="44"/>
      <c r="J8" s="43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66"/>
      <c r="Z8" s="66"/>
    </row>
    <row r="9" spans="1:26" s="9" customFormat="1" ht="36" customHeight="1" thickBot="1" x14ac:dyDescent="0.35">
      <c r="A9" s="38">
        <v>6</v>
      </c>
      <c r="B9" s="39" t="s">
        <v>11</v>
      </c>
      <c r="C9" s="40" t="s">
        <v>15</v>
      </c>
      <c r="D9" s="40">
        <v>10</v>
      </c>
      <c r="E9" s="41">
        <v>2000</v>
      </c>
      <c r="F9" s="41">
        <v>20000</v>
      </c>
      <c r="G9" s="47"/>
      <c r="H9" s="46"/>
      <c r="I9" s="44"/>
      <c r="J9" s="43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66"/>
      <c r="Z9" s="66"/>
    </row>
    <row r="10" spans="1:26" s="9" customFormat="1" ht="36" customHeight="1" thickBot="1" x14ac:dyDescent="0.35">
      <c r="A10" s="38">
        <v>7</v>
      </c>
      <c r="B10" s="39" t="s">
        <v>12</v>
      </c>
      <c r="C10" s="48" t="s">
        <v>15</v>
      </c>
      <c r="D10" s="40">
        <v>12</v>
      </c>
      <c r="E10" s="41">
        <v>6000</v>
      </c>
      <c r="F10" s="41">
        <v>72000</v>
      </c>
      <c r="G10" s="49"/>
      <c r="H10" s="46"/>
      <c r="I10" s="44"/>
      <c r="J10" s="43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66"/>
      <c r="Z10" s="66"/>
    </row>
    <row r="11" spans="1:26" s="9" customFormat="1" ht="36" customHeight="1" thickBot="1" x14ac:dyDescent="0.35">
      <c r="A11" s="38">
        <v>8</v>
      </c>
      <c r="B11" s="39" t="s">
        <v>17</v>
      </c>
      <c r="C11" s="50" t="s">
        <v>6</v>
      </c>
      <c r="D11" s="51">
        <v>10</v>
      </c>
      <c r="E11" s="51">
        <v>29000</v>
      </c>
      <c r="F11" s="52">
        <v>290000</v>
      </c>
      <c r="G11" s="42"/>
      <c r="H11" s="53"/>
      <c r="I11" s="44"/>
      <c r="J11" s="43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66"/>
      <c r="Z11" s="66"/>
    </row>
    <row r="12" spans="1:26" s="9" customFormat="1" ht="36" customHeight="1" thickBot="1" x14ac:dyDescent="0.35">
      <c r="A12" s="38">
        <v>9</v>
      </c>
      <c r="B12" s="39" t="s">
        <v>13</v>
      </c>
      <c r="C12" s="48" t="s">
        <v>6</v>
      </c>
      <c r="D12" s="40">
        <v>20</v>
      </c>
      <c r="E12" s="41">
        <v>8000</v>
      </c>
      <c r="F12" s="41">
        <v>160000</v>
      </c>
      <c r="G12" s="42"/>
      <c r="H12" s="54"/>
      <c r="I12" s="44"/>
      <c r="J12" s="43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66"/>
      <c r="Z12" s="66"/>
    </row>
    <row r="13" spans="1:26" s="9" customFormat="1" ht="36" customHeight="1" thickBot="1" x14ac:dyDescent="0.35">
      <c r="A13" s="38">
        <v>10</v>
      </c>
      <c r="B13" s="39" t="s">
        <v>18</v>
      </c>
      <c r="C13" s="48" t="s">
        <v>15</v>
      </c>
      <c r="D13" s="40">
        <v>1</v>
      </c>
      <c r="E13" s="41">
        <v>31680</v>
      </c>
      <c r="F13" s="41">
        <v>31680</v>
      </c>
      <c r="G13" s="42"/>
      <c r="H13" s="55"/>
      <c r="I13" s="44"/>
      <c r="J13" s="43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66"/>
      <c r="Z13" s="66"/>
    </row>
    <row r="14" spans="1:26" s="9" customFormat="1" ht="36" customHeight="1" thickBot="1" x14ac:dyDescent="0.35">
      <c r="A14" s="25">
        <v>11</v>
      </c>
      <c r="B14" s="29" t="s">
        <v>19</v>
      </c>
      <c r="C14" s="30" t="s">
        <v>15</v>
      </c>
      <c r="D14" s="30">
        <v>50</v>
      </c>
      <c r="E14" s="30">
        <v>400</v>
      </c>
      <c r="F14" s="31">
        <v>20000</v>
      </c>
      <c r="G14" s="10">
        <f>D14*U14</f>
        <v>19500</v>
      </c>
      <c r="H14" s="21" t="s">
        <v>87</v>
      </c>
      <c r="I14" s="12"/>
      <c r="J14" s="18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37">
        <v>390</v>
      </c>
      <c r="V14" s="22"/>
      <c r="W14" s="22"/>
      <c r="X14" s="22"/>
      <c r="Y14" s="67"/>
      <c r="Z14" s="67"/>
    </row>
    <row r="15" spans="1:26" s="9" customFormat="1" ht="36" customHeight="1" thickBot="1" x14ac:dyDescent="0.35">
      <c r="A15" s="38">
        <v>12</v>
      </c>
      <c r="B15" s="39" t="s">
        <v>14</v>
      </c>
      <c r="C15" s="40" t="s">
        <v>6</v>
      </c>
      <c r="D15" s="40">
        <v>50</v>
      </c>
      <c r="E15" s="40">
        <v>100</v>
      </c>
      <c r="F15" s="41">
        <v>5000</v>
      </c>
      <c r="G15" s="42"/>
      <c r="H15" s="56"/>
      <c r="I15" s="44"/>
      <c r="J15" s="43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66"/>
      <c r="Z15" s="66"/>
    </row>
    <row r="16" spans="1:26" s="9" customFormat="1" ht="36" customHeight="1" thickBot="1" x14ac:dyDescent="0.35">
      <c r="A16" s="38">
        <v>13</v>
      </c>
      <c r="B16" s="57" t="s">
        <v>20</v>
      </c>
      <c r="C16" s="40" t="s">
        <v>6</v>
      </c>
      <c r="D16" s="40">
        <v>80</v>
      </c>
      <c r="E16" s="41">
        <v>11660</v>
      </c>
      <c r="F16" s="41">
        <v>932800</v>
      </c>
      <c r="G16" s="42"/>
      <c r="H16" s="53"/>
      <c r="I16" s="44"/>
      <c r="J16" s="43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66"/>
      <c r="Z16" s="66"/>
    </row>
    <row r="17" spans="1:26" s="9" customFormat="1" ht="36" customHeight="1" thickBot="1" x14ac:dyDescent="0.35">
      <c r="A17" s="38">
        <v>14</v>
      </c>
      <c r="B17" s="57" t="s">
        <v>21</v>
      </c>
      <c r="C17" s="40" t="s">
        <v>6</v>
      </c>
      <c r="D17" s="40">
        <v>9</v>
      </c>
      <c r="E17" s="41">
        <v>12000</v>
      </c>
      <c r="F17" s="41">
        <v>108000</v>
      </c>
      <c r="G17" s="58"/>
      <c r="H17" s="59"/>
      <c r="I17" s="44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66"/>
      <c r="Z17" s="66"/>
    </row>
    <row r="18" spans="1:26" ht="36" customHeight="1" thickBot="1" x14ac:dyDescent="0.35">
      <c r="A18" s="25">
        <v>15</v>
      </c>
      <c r="B18" s="34" t="s">
        <v>22</v>
      </c>
      <c r="C18" s="30" t="s">
        <v>65</v>
      </c>
      <c r="D18" s="30">
        <v>2</v>
      </c>
      <c r="E18" s="31">
        <v>168100</v>
      </c>
      <c r="F18" s="31">
        <v>336200</v>
      </c>
      <c r="G18" s="23">
        <f>D18*M18</f>
        <v>336000</v>
      </c>
      <c r="H18" s="21" t="s">
        <v>79</v>
      </c>
      <c r="I18" s="24"/>
      <c r="J18" s="19"/>
      <c r="K18" s="22"/>
      <c r="L18" s="22"/>
      <c r="M18" s="37">
        <v>168000</v>
      </c>
      <c r="N18" s="22"/>
      <c r="O18" s="22"/>
      <c r="P18" s="22"/>
      <c r="Q18" s="22"/>
      <c r="R18" s="22"/>
      <c r="S18" s="22"/>
      <c r="T18" s="22"/>
      <c r="U18" s="22"/>
      <c r="V18" s="22"/>
      <c r="W18" s="19"/>
      <c r="X18" s="19"/>
      <c r="Y18" s="65"/>
      <c r="Z18" s="65"/>
    </row>
    <row r="19" spans="1:26" ht="36" customHeight="1" thickBot="1" x14ac:dyDescent="0.35">
      <c r="A19" s="25">
        <v>16</v>
      </c>
      <c r="B19" s="34" t="s">
        <v>23</v>
      </c>
      <c r="C19" s="30" t="s">
        <v>6</v>
      </c>
      <c r="D19" s="30">
        <v>10</v>
      </c>
      <c r="E19" s="31">
        <v>31000</v>
      </c>
      <c r="F19" s="31">
        <v>310000</v>
      </c>
      <c r="G19" s="23">
        <f>D19*N19</f>
        <v>290000</v>
      </c>
      <c r="H19" s="21" t="s">
        <v>80</v>
      </c>
      <c r="I19" s="24"/>
      <c r="J19" s="19"/>
      <c r="K19" s="22"/>
      <c r="L19" s="22"/>
      <c r="M19" s="22"/>
      <c r="N19" s="37">
        <v>29000</v>
      </c>
      <c r="O19" s="22"/>
      <c r="P19" s="22"/>
      <c r="Q19" s="22"/>
      <c r="R19" s="22"/>
      <c r="S19" s="22"/>
      <c r="T19" s="22"/>
      <c r="U19" s="22"/>
      <c r="V19" s="22"/>
      <c r="W19" s="19"/>
      <c r="X19" s="19"/>
      <c r="Y19" s="65"/>
      <c r="Z19" s="65"/>
    </row>
    <row r="20" spans="1:26" ht="36" customHeight="1" thickBot="1" x14ac:dyDescent="0.35">
      <c r="A20" s="25">
        <v>17</v>
      </c>
      <c r="B20" s="34" t="s">
        <v>24</v>
      </c>
      <c r="C20" s="30" t="s">
        <v>66</v>
      </c>
      <c r="D20" s="30">
        <v>50</v>
      </c>
      <c r="E20" s="30">
        <v>3000</v>
      </c>
      <c r="F20" s="31">
        <v>150000</v>
      </c>
      <c r="G20" s="23">
        <f>D20*P20</f>
        <v>80900</v>
      </c>
      <c r="H20" s="21" t="s">
        <v>82</v>
      </c>
      <c r="I20" s="24"/>
      <c r="J20" s="19"/>
      <c r="K20" s="22"/>
      <c r="L20" s="22"/>
      <c r="M20" s="22"/>
      <c r="N20" s="22"/>
      <c r="O20" s="22"/>
      <c r="P20" s="37">
        <v>1618</v>
      </c>
      <c r="Q20" s="22"/>
      <c r="R20" s="22"/>
      <c r="S20" s="22"/>
      <c r="T20" s="22"/>
      <c r="U20" s="22"/>
      <c r="V20" s="22"/>
      <c r="W20" s="19">
        <v>2950</v>
      </c>
      <c r="X20" s="19"/>
      <c r="Y20" s="65"/>
      <c r="Z20" s="65"/>
    </row>
    <row r="21" spans="1:26" s="9" customFormat="1" ht="36" customHeight="1" thickBot="1" x14ac:dyDescent="0.35">
      <c r="A21" s="38">
        <v>18</v>
      </c>
      <c r="B21" s="57" t="s">
        <v>25</v>
      </c>
      <c r="C21" s="51" t="s">
        <v>66</v>
      </c>
      <c r="D21" s="51">
        <v>470</v>
      </c>
      <c r="E21" s="51">
        <v>312.5</v>
      </c>
      <c r="F21" s="52">
        <v>146875</v>
      </c>
      <c r="G21" s="58"/>
      <c r="H21" s="59"/>
      <c r="I21" s="44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66"/>
      <c r="Z21" s="66"/>
    </row>
    <row r="22" spans="1:26" s="9" customFormat="1" ht="36" customHeight="1" thickBot="1" x14ac:dyDescent="0.35">
      <c r="A22" s="38">
        <v>19</v>
      </c>
      <c r="B22" s="57" t="s">
        <v>26</v>
      </c>
      <c r="C22" s="51" t="s">
        <v>6</v>
      </c>
      <c r="D22" s="51">
        <v>414</v>
      </c>
      <c r="E22" s="51">
        <v>2295</v>
      </c>
      <c r="F22" s="52">
        <v>950130</v>
      </c>
      <c r="G22" s="58"/>
      <c r="H22" s="59"/>
      <c r="I22" s="44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66"/>
      <c r="Z22" s="66"/>
    </row>
    <row r="23" spans="1:26" ht="36" customHeight="1" thickBot="1" x14ac:dyDescent="0.35">
      <c r="A23" s="25">
        <v>20</v>
      </c>
      <c r="B23" s="29" t="s">
        <v>27</v>
      </c>
      <c r="C23" s="32" t="s">
        <v>6</v>
      </c>
      <c r="D23" s="32">
        <v>1000</v>
      </c>
      <c r="E23" s="32">
        <v>600</v>
      </c>
      <c r="F23" s="33">
        <v>600000</v>
      </c>
      <c r="G23" s="23">
        <f>D23*R23</f>
        <v>326000</v>
      </c>
      <c r="H23" s="21" t="s">
        <v>84</v>
      </c>
      <c r="I23" s="24"/>
      <c r="J23" s="19">
        <v>460</v>
      </c>
      <c r="K23" s="22"/>
      <c r="L23" s="22"/>
      <c r="M23" s="22"/>
      <c r="N23" s="22"/>
      <c r="O23" s="22"/>
      <c r="P23" s="22"/>
      <c r="Q23" s="22"/>
      <c r="R23" s="37">
        <v>326</v>
      </c>
      <c r="S23" s="22"/>
      <c r="T23" s="22"/>
      <c r="U23" s="22"/>
      <c r="V23" s="22"/>
      <c r="W23" s="19"/>
      <c r="X23" s="19"/>
      <c r="Y23" s="65"/>
      <c r="Z23" s="65"/>
    </row>
    <row r="24" spans="1:26" s="9" customFormat="1" ht="36" customHeight="1" thickBot="1" x14ac:dyDescent="0.35">
      <c r="A24" s="38">
        <v>21</v>
      </c>
      <c r="B24" s="57" t="s">
        <v>28</v>
      </c>
      <c r="C24" s="40" t="s">
        <v>6</v>
      </c>
      <c r="D24" s="40">
        <v>30</v>
      </c>
      <c r="E24" s="40">
        <v>5715</v>
      </c>
      <c r="F24" s="41">
        <v>171450</v>
      </c>
      <c r="G24" s="58"/>
      <c r="H24" s="59"/>
      <c r="I24" s="44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66"/>
      <c r="Z24" s="66"/>
    </row>
    <row r="25" spans="1:26" ht="36" customHeight="1" thickBot="1" x14ac:dyDescent="0.35">
      <c r="A25" s="25">
        <v>22</v>
      </c>
      <c r="B25" s="35" t="s">
        <v>29</v>
      </c>
      <c r="C25" s="32" t="s">
        <v>67</v>
      </c>
      <c r="D25" s="30">
        <v>5</v>
      </c>
      <c r="E25" s="31">
        <v>56980</v>
      </c>
      <c r="F25" s="31">
        <v>284900</v>
      </c>
      <c r="G25" s="23">
        <f>D25*W25</f>
        <v>282500</v>
      </c>
      <c r="H25" s="21" t="s">
        <v>89</v>
      </c>
      <c r="I25" s="24"/>
      <c r="J25" s="19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37">
        <v>56500</v>
      </c>
      <c r="X25" s="19"/>
      <c r="Y25" s="65"/>
      <c r="Z25" s="65"/>
    </row>
    <row r="26" spans="1:26" s="9" customFormat="1" ht="36" customHeight="1" thickBot="1" x14ac:dyDescent="0.35">
      <c r="A26" s="38">
        <v>23</v>
      </c>
      <c r="B26" s="57" t="s">
        <v>30</v>
      </c>
      <c r="C26" s="40" t="s">
        <v>6</v>
      </c>
      <c r="D26" s="40">
        <v>10</v>
      </c>
      <c r="E26" s="40" t="s">
        <v>68</v>
      </c>
      <c r="F26" s="41">
        <v>49000</v>
      </c>
      <c r="G26" s="58"/>
      <c r="H26" s="59"/>
      <c r="I26" s="44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66"/>
      <c r="Z26" s="66"/>
    </row>
    <row r="27" spans="1:26" s="9" customFormat="1" ht="36" customHeight="1" thickBot="1" x14ac:dyDescent="0.35">
      <c r="A27" s="38">
        <v>24</v>
      </c>
      <c r="B27" s="57" t="s">
        <v>31</v>
      </c>
      <c r="C27" s="40" t="s">
        <v>6</v>
      </c>
      <c r="D27" s="40">
        <v>2</v>
      </c>
      <c r="E27" s="41">
        <v>140000</v>
      </c>
      <c r="F27" s="41">
        <v>280000</v>
      </c>
      <c r="G27" s="58"/>
      <c r="H27" s="59"/>
      <c r="I27" s="44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66"/>
      <c r="Z27" s="66"/>
    </row>
    <row r="28" spans="1:26" s="9" customFormat="1" ht="36" customHeight="1" thickBot="1" x14ac:dyDescent="0.35">
      <c r="A28" s="38">
        <v>25</v>
      </c>
      <c r="B28" s="57" t="s">
        <v>32</v>
      </c>
      <c r="C28" s="40" t="s">
        <v>6</v>
      </c>
      <c r="D28" s="40">
        <v>10</v>
      </c>
      <c r="E28" s="41">
        <v>120000</v>
      </c>
      <c r="F28" s="41">
        <v>1200000</v>
      </c>
      <c r="G28" s="58"/>
      <c r="H28" s="59"/>
      <c r="I28" s="44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66"/>
      <c r="Z28" s="66"/>
    </row>
    <row r="29" spans="1:26" s="9" customFormat="1" ht="36" customHeight="1" thickBot="1" x14ac:dyDescent="0.35">
      <c r="A29" s="38">
        <v>26</v>
      </c>
      <c r="B29" s="57" t="s">
        <v>33</v>
      </c>
      <c r="C29" s="51" t="s">
        <v>15</v>
      </c>
      <c r="D29" s="51">
        <v>1</v>
      </c>
      <c r="E29" s="51">
        <v>60000</v>
      </c>
      <c r="F29" s="52">
        <v>60000</v>
      </c>
      <c r="G29" s="58"/>
      <c r="H29" s="59"/>
      <c r="I29" s="44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66"/>
      <c r="Z29" s="66"/>
    </row>
    <row r="30" spans="1:26" ht="36" customHeight="1" thickBot="1" x14ac:dyDescent="0.35">
      <c r="A30" s="25"/>
      <c r="B30" s="34"/>
      <c r="C30" s="32"/>
      <c r="D30" s="32"/>
      <c r="E30" s="32"/>
      <c r="F30" s="33"/>
      <c r="G30" s="23"/>
      <c r="H30" s="20"/>
      <c r="I30" s="17">
        <v>1</v>
      </c>
      <c r="J30" s="17">
        <v>2</v>
      </c>
      <c r="K30" s="17">
        <v>3</v>
      </c>
      <c r="L30" s="17">
        <v>4</v>
      </c>
      <c r="M30" s="17">
        <v>5</v>
      </c>
      <c r="N30" s="17">
        <v>6</v>
      </c>
      <c r="O30" s="17">
        <v>7</v>
      </c>
      <c r="P30" s="17">
        <v>8</v>
      </c>
      <c r="Q30" s="17">
        <v>9</v>
      </c>
      <c r="R30" s="17">
        <v>10</v>
      </c>
      <c r="S30" s="17">
        <v>11</v>
      </c>
      <c r="T30" s="17">
        <v>12</v>
      </c>
      <c r="U30" s="17">
        <v>13</v>
      </c>
      <c r="V30" s="17">
        <v>14</v>
      </c>
      <c r="W30" s="17">
        <v>15</v>
      </c>
      <c r="X30" s="17">
        <v>16</v>
      </c>
      <c r="Y30" s="17">
        <v>17</v>
      </c>
      <c r="Z30" s="17">
        <v>18</v>
      </c>
    </row>
    <row r="31" spans="1:26" ht="36" customHeight="1" thickBot="1" x14ac:dyDescent="0.35">
      <c r="A31" s="25">
        <v>27</v>
      </c>
      <c r="B31" s="34" t="s">
        <v>34</v>
      </c>
      <c r="C31" s="30" t="s">
        <v>66</v>
      </c>
      <c r="D31" s="30">
        <v>1</v>
      </c>
      <c r="E31" s="31">
        <v>88358</v>
      </c>
      <c r="F31" s="31">
        <v>88358</v>
      </c>
      <c r="G31" s="23">
        <f>D31*O31</f>
        <v>88000</v>
      </c>
      <c r="H31" s="21" t="s">
        <v>81</v>
      </c>
      <c r="I31" s="24"/>
      <c r="J31" s="19"/>
      <c r="K31" s="22"/>
      <c r="L31" s="22"/>
      <c r="M31" s="22"/>
      <c r="N31" s="22"/>
      <c r="O31" s="37">
        <v>88000</v>
      </c>
      <c r="P31" s="22"/>
      <c r="Q31" s="22"/>
      <c r="R31" s="22"/>
      <c r="S31" s="22"/>
      <c r="T31" s="22"/>
      <c r="U31" s="22"/>
      <c r="V31" s="22"/>
      <c r="W31" s="19"/>
      <c r="X31" s="19"/>
      <c r="Y31" s="65"/>
      <c r="Z31" s="65"/>
    </row>
    <row r="32" spans="1:26" s="9" customFormat="1" ht="36" customHeight="1" thickBot="1" x14ac:dyDescent="0.35">
      <c r="A32" s="38">
        <v>28</v>
      </c>
      <c r="B32" s="57" t="s">
        <v>35</v>
      </c>
      <c r="C32" s="40" t="s">
        <v>15</v>
      </c>
      <c r="D32" s="40">
        <v>450</v>
      </c>
      <c r="E32" s="41">
        <v>1990</v>
      </c>
      <c r="F32" s="41">
        <v>895500</v>
      </c>
      <c r="G32" s="58"/>
      <c r="H32" s="59"/>
      <c r="I32" s="44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66"/>
      <c r="Z32" s="66"/>
    </row>
    <row r="33" spans="1:26" ht="36" customHeight="1" thickBot="1" x14ac:dyDescent="0.35">
      <c r="A33" s="25">
        <v>29</v>
      </c>
      <c r="B33" s="34" t="s">
        <v>7</v>
      </c>
      <c r="C33" s="30" t="s">
        <v>6</v>
      </c>
      <c r="D33" s="30">
        <v>150</v>
      </c>
      <c r="E33" s="31">
        <v>7000</v>
      </c>
      <c r="F33" s="31">
        <v>1050000</v>
      </c>
      <c r="G33" s="23">
        <f>D33*S33</f>
        <v>913500</v>
      </c>
      <c r="H33" s="21" t="s">
        <v>85</v>
      </c>
      <c r="I33" s="24">
        <v>6955</v>
      </c>
      <c r="J33" s="19">
        <v>6990</v>
      </c>
      <c r="K33" s="22"/>
      <c r="L33" s="22"/>
      <c r="M33" s="22"/>
      <c r="N33" s="22"/>
      <c r="O33" s="22"/>
      <c r="P33" s="22"/>
      <c r="Q33" s="22"/>
      <c r="R33" s="22">
        <v>6487</v>
      </c>
      <c r="S33" s="37">
        <v>6090</v>
      </c>
      <c r="T33" s="22"/>
      <c r="U33" s="22"/>
      <c r="V33" s="22"/>
      <c r="W33" s="19"/>
      <c r="X33" s="19"/>
      <c r="Y33" s="65"/>
      <c r="Z33" s="65"/>
    </row>
    <row r="34" spans="1:26" s="9" customFormat="1" ht="36" customHeight="1" thickBot="1" x14ac:dyDescent="0.35">
      <c r="A34" s="38">
        <v>30</v>
      </c>
      <c r="B34" s="57" t="s">
        <v>36</v>
      </c>
      <c r="C34" s="51" t="s">
        <v>6</v>
      </c>
      <c r="D34" s="51">
        <v>1800</v>
      </c>
      <c r="E34" s="51">
        <v>100</v>
      </c>
      <c r="F34" s="52">
        <v>180000</v>
      </c>
      <c r="G34" s="58"/>
      <c r="H34" s="59"/>
      <c r="I34" s="44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66"/>
      <c r="Z34" s="66"/>
    </row>
    <row r="35" spans="1:26" ht="36" customHeight="1" thickBot="1" x14ac:dyDescent="0.35">
      <c r="A35" s="25">
        <v>31</v>
      </c>
      <c r="B35" s="34" t="s">
        <v>37</v>
      </c>
      <c r="C35" s="30" t="s">
        <v>66</v>
      </c>
      <c r="D35" s="30">
        <v>12</v>
      </c>
      <c r="E35" s="30">
        <v>768</v>
      </c>
      <c r="F35" s="31">
        <v>9216</v>
      </c>
      <c r="G35" s="23">
        <f>D35*Q35</f>
        <v>9216</v>
      </c>
      <c r="H35" s="21" t="s">
        <v>83</v>
      </c>
      <c r="I35" s="24"/>
      <c r="J35" s="19"/>
      <c r="K35" s="22"/>
      <c r="L35" s="22"/>
      <c r="M35" s="22"/>
      <c r="N35" s="22"/>
      <c r="O35" s="22"/>
      <c r="P35" s="22"/>
      <c r="Q35" s="37">
        <v>768</v>
      </c>
      <c r="R35" s="22"/>
      <c r="S35" s="22"/>
      <c r="T35" s="22"/>
      <c r="U35" s="22"/>
      <c r="V35" s="22"/>
      <c r="W35" s="19"/>
      <c r="X35" s="19"/>
      <c r="Y35" s="65"/>
      <c r="Z35" s="65"/>
    </row>
    <row r="36" spans="1:26" s="9" customFormat="1" ht="36" customHeight="1" thickBot="1" x14ac:dyDescent="0.35">
      <c r="A36" s="38">
        <v>32</v>
      </c>
      <c r="B36" s="57" t="s">
        <v>38</v>
      </c>
      <c r="C36" s="40" t="s">
        <v>66</v>
      </c>
      <c r="D36" s="40">
        <v>14</v>
      </c>
      <c r="E36" s="41">
        <v>2696</v>
      </c>
      <c r="F36" s="41">
        <v>37744</v>
      </c>
      <c r="G36" s="58"/>
      <c r="H36" s="59"/>
      <c r="I36" s="44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66"/>
      <c r="Z36" s="66"/>
    </row>
    <row r="37" spans="1:26" s="9" customFormat="1" ht="36" customHeight="1" thickBot="1" x14ac:dyDescent="0.35">
      <c r="A37" s="38">
        <v>33</v>
      </c>
      <c r="B37" s="57" t="s">
        <v>39</v>
      </c>
      <c r="C37" s="40" t="s">
        <v>6</v>
      </c>
      <c r="D37" s="40">
        <v>2</v>
      </c>
      <c r="E37" s="41">
        <v>1330</v>
      </c>
      <c r="F37" s="41">
        <v>2660</v>
      </c>
      <c r="G37" s="58"/>
      <c r="H37" s="59"/>
      <c r="I37" s="44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66"/>
      <c r="Z37" s="66"/>
    </row>
    <row r="38" spans="1:26" s="9" customFormat="1" ht="36" customHeight="1" thickBot="1" x14ac:dyDescent="0.35">
      <c r="A38" s="38">
        <v>34</v>
      </c>
      <c r="B38" s="60" t="s">
        <v>40</v>
      </c>
      <c r="C38" s="51" t="s">
        <v>69</v>
      </c>
      <c r="D38" s="40">
        <v>12</v>
      </c>
      <c r="E38" s="41">
        <v>1100</v>
      </c>
      <c r="F38" s="41">
        <v>13200</v>
      </c>
      <c r="G38" s="58"/>
      <c r="H38" s="59"/>
      <c r="I38" s="44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66"/>
      <c r="Z38" s="66"/>
    </row>
    <row r="39" spans="1:26" s="9" customFormat="1" ht="36" customHeight="1" thickBot="1" x14ac:dyDescent="0.35">
      <c r="A39" s="38">
        <v>35</v>
      </c>
      <c r="B39" s="39" t="s">
        <v>41</v>
      </c>
      <c r="C39" s="51" t="s">
        <v>6</v>
      </c>
      <c r="D39" s="51">
        <v>20</v>
      </c>
      <c r="E39" s="51">
        <v>10796</v>
      </c>
      <c r="F39" s="52">
        <v>215920</v>
      </c>
      <c r="G39" s="58"/>
      <c r="H39" s="59"/>
      <c r="I39" s="44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66"/>
      <c r="Z39" s="66"/>
    </row>
    <row r="40" spans="1:26" s="9" customFormat="1" ht="36" customHeight="1" thickBot="1" x14ac:dyDescent="0.35">
      <c r="A40" s="38">
        <v>36</v>
      </c>
      <c r="B40" s="57" t="s">
        <v>42</v>
      </c>
      <c r="C40" s="51" t="s">
        <v>6</v>
      </c>
      <c r="D40" s="40">
        <v>4</v>
      </c>
      <c r="E40" s="40" t="s">
        <v>70</v>
      </c>
      <c r="F40" s="41">
        <v>200000</v>
      </c>
      <c r="G40" s="58"/>
      <c r="H40" s="59"/>
      <c r="I40" s="44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66"/>
      <c r="Z40" s="66"/>
    </row>
    <row r="41" spans="1:26" ht="36" customHeight="1" thickBot="1" x14ac:dyDescent="0.35">
      <c r="A41" s="25">
        <v>37</v>
      </c>
      <c r="B41" s="34" t="s">
        <v>43</v>
      </c>
      <c r="C41" s="30" t="s">
        <v>6</v>
      </c>
      <c r="D41" s="31">
        <v>2100</v>
      </c>
      <c r="E41" s="30">
        <v>243</v>
      </c>
      <c r="F41" s="31">
        <v>510300</v>
      </c>
      <c r="G41" s="23">
        <f>D41*R41</f>
        <v>369600</v>
      </c>
      <c r="H41" s="21" t="s">
        <v>84</v>
      </c>
      <c r="I41" s="24">
        <v>182</v>
      </c>
      <c r="J41" s="19">
        <v>182</v>
      </c>
      <c r="K41" s="19"/>
      <c r="L41" s="19"/>
      <c r="M41" s="19"/>
      <c r="N41" s="19"/>
      <c r="O41" s="19"/>
      <c r="P41" s="19"/>
      <c r="Q41" s="19">
        <v>195</v>
      </c>
      <c r="R41" s="37">
        <v>176</v>
      </c>
      <c r="S41" s="19"/>
      <c r="T41" s="19"/>
      <c r="U41" s="19"/>
      <c r="V41" s="19"/>
      <c r="W41" s="19"/>
      <c r="X41" s="19"/>
      <c r="Y41" s="65"/>
      <c r="Z41" s="65"/>
    </row>
    <row r="42" spans="1:26" ht="36" customHeight="1" thickBot="1" x14ac:dyDescent="0.35">
      <c r="A42" s="25">
        <v>38</v>
      </c>
      <c r="B42" s="34" t="s">
        <v>44</v>
      </c>
      <c r="C42" s="30" t="s">
        <v>6</v>
      </c>
      <c r="D42" s="31">
        <v>11201</v>
      </c>
      <c r="E42" s="30">
        <v>183.26</v>
      </c>
      <c r="F42" s="36">
        <v>2052695.26</v>
      </c>
      <c r="G42" s="23">
        <f>D42*R42</f>
        <v>1971376</v>
      </c>
      <c r="H42" s="21" t="s">
        <v>84</v>
      </c>
      <c r="I42" s="24">
        <v>182</v>
      </c>
      <c r="J42" s="19">
        <v>182</v>
      </c>
      <c r="K42" s="19"/>
      <c r="L42" s="19"/>
      <c r="M42" s="19"/>
      <c r="N42" s="19"/>
      <c r="O42" s="19"/>
      <c r="P42" s="19"/>
      <c r="Q42" s="19"/>
      <c r="R42" s="37">
        <v>176</v>
      </c>
      <c r="S42" s="19"/>
      <c r="T42" s="19"/>
      <c r="U42" s="19"/>
      <c r="V42" s="19"/>
      <c r="W42" s="19"/>
      <c r="X42" s="19"/>
      <c r="Y42" s="65"/>
      <c r="Z42" s="65"/>
    </row>
    <row r="43" spans="1:26" s="64" customFormat="1" ht="36" customHeight="1" thickBot="1" x14ac:dyDescent="0.35">
      <c r="A43" s="25">
        <v>39</v>
      </c>
      <c r="B43" s="61" t="s">
        <v>45</v>
      </c>
      <c r="C43" s="68" t="s">
        <v>6</v>
      </c>
      <c r="D43" s="62">
        <v>1</v>
      </c>
      <c r="E43" s="63">
        <v>920000</v>
      </c>
      <c r="F43" s="63">
        <v>920000</v>
      </c>
      <c r="G43" s="23">
        <f t="shared" ref="G43:G44" si="0">D43*Z43</f>
        <v>779990</v>
      </c>
      <c r="H43" s="21" t="s">
        <v>92</v>
      </c>
      <c r="I43" s="1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67">
        <v>780000</v>
      </c>
      <c r="Z43" s="66">
        <v>779990</v>
      </c>
    </row>
    <row r="44" spans="1:26" s="64" customFormat="1" ht="36" customHeight="1" thickBot="1" x14ac:dyDescent="0.35">
      <c r="A44" s="25">
        <v>40</v>
      </c>
      <c r="B44" s="61" t="s">
        <v>46</v>
      </c>
      <c r="C44" s="68" t="s">
        <v>6</v>
      </c>
      <c r="D44" s="62">
        <v>2</v>
      </c>
      <c r="E44" s="63">
        <v>70000</v>
      </c>
      <c r="F44" s="63">
        <v>140000</v>
      </c>
      <c r="G44" s="23">
        <f t="shared" si="0"/>
        <v>119980</v>
      </c>
      <c r="H44" s="21" t="s">
        <v>92</v>
      </c>
      <c r="I44" s="1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67">
        <v>60000</v>
      </c>
      <c r="Z44" s="66">
        <v>59990</v>
      </c>
    </row>
    <row r="45" spans="1:26" s="9" customFormat="1" ht="36" customHeight="1" thickBot="1" x14ac:dyDescent="0.35">
      <c r="A45" s="38">
        <v>41</v>
      </c>
      <c r="B45" s="57" t="s">
        <v>47</v>
      </c>
      <c r="C45" s="51" t="s">
        <v>6</v>
      </c>
      <c r="D45" s="41">
        <v>1500</v>
      </c>
      <c r="E45" s="40">
        <v>51</v>
      </c>
      <c r="F45" s="41">
        <v>76500</v>
      </c>
      <c r="G45" s="58"/>
      <c r="H45" s="59"/>
      <c r="I45" s="44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66"/>
      <c r="Z45" s="66"/>
    </row>
    <row r="46" spans="1:26" s="9" customFormat="1" ht="36" customHeight="1" thickBot="1" x14ac:dyDescent="0.35">
      <c r="A46" s="38">
        <v>42</v>
      </c>
      <c r="B46" s="57" t="s">
        <v>48</v>
      </c>
      <c r="C46" s="51" t="s">
        <v>15</v>
      </c>
      <c r="D46" s="51">
        <v>100</v>
      </c>
      <c r="E46" s="51">
        <v>1918</v>
      </c>
      <c r="F46" s="52">
        <v>191800</v>
      </c>
      <c r="G46" s="58"/>
      <c r="H46" s="59"/>
      <c r="I46" s="44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66"/>
      <c r="Z46" s="66"/>
    </row>
    <row r="47" spans="1:26" s="9" customFormat="1" ht="36" customHeight="1" thickBot="1" x14ac:dyDescent="0.35">
      <c r="A47" s="38">
        <v>43</v>
      </c>
      <c r="B47" s="57" t="s">
        <v>49</v>
      </c>
      <c r="C47" s="51" t="s">
        <v>15</v>
      </c>
      <c r="D47" s="40">
        <v>109</v>
      </c>
      <c r="E47" s="41">
        <v>7200</v>
      </c>
      <c r="F47" s="41">
        <v>784800</v>
      </c>
      <c r="G47" s="58"/>
      <c r="H47" s="59"/>
      <c r="I47" s="44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66"/>
      <c r="Z47" s="66"/>
    </row>
    <row r="48" spans="1:26" s="64" customFormat="1" ht="36" customHeight="1" thickBot="1" x14ac:dyDescent="0.35">
      <c r="A48" s="25">
        <v>44</v>
      </c>
      <c r="B48" s="61" t="s">
        <v>50</v>
      </c>
      <c r="C48" s="68" t="s">
        <v>15</v>
      </c>
      <c r="D48" s="62">
        <v>10</v>
      </c>
      <c r="E48" s="63">
        <v>32000</v>
      </c>
      <c r="F48" s="63">
        <v>320000</v>
      </c>
      <c r="G48" s="23">
        <f t="shared" ref="G48:G49" si="1">D48*Z48</f>
        <v>279900</v>
      </c>
      <c r="H48" s="21" t="s">
        <v>92</v>
      </c>
      <c r="I48" s="1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67">
        <v>28000</v>
      </c>
      <c r="Z48" s="66">
        <v>27990</v>
      </c>
    </row>
    <row r="49" spans="1:26" ht="36" customHeight="1" thickBot="1" x14ac:dyDescent="0.35">
      <c r="A49" s="25">
        <v>45</v>
      </c>
      <c r="B49" s="34" t="s">
        <v>50</v>
      </c>
      <c r="C49" s="30" t="s">
        <v>15</v>
      </c>
      <c r="D49" s="30">
        <v>10</v>
      </c>
      <c r="E49" s="31">
        <v>46906</v>
      </c>
      <c r="F49" s="31">
        <v>469060</v>
      </c>
      <c r="G49" s="23">
        <f t="shared" si="1"/>
        <v>379900</v>
      </c>
      <c r="H49" s="21" t="s">
        <v>92</v>
      </c>
      <c r="I49" s="24"/>
      <c r="J49" s="19"/>
      <c r="K49" s="19"/>
      <c r="L49" s="19"/>
      <c r="M49" s="19"/>
      <c r="N49" s="22">
        <v>44000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65">
        <v>38000</v>
      </c>
      <c r="Z49" s="66">
        <v>37990</v>
      </c>
    </row>
    <row r="50" spans="1:26" s="9" customFormat="1" ht="36" customHeight="1" thickBot="1" x14ac:dyDescent="0.35">
      <c r="A50" s="38">
        <v>46</v>
      </c>
      <c r="B50" s="57" t="s">
        <v>51</v>
      </c>
      <c r="C50" s="40" t="s">
        <v>15</v>
      </c>
      <c r="D50" s="40">
        <v>8</v>
      </c>
      <c r="E50" s="41">
        <v>2488</v>
      </c>
      <c r="F50" s="41">
        <v>19904</v>
      </c>
      <c r="G50" s="58"/>
      <c r="H50" s="59"/>
      <c r="I50" s="44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66"/>
      <c r="Z50" s="66"/>
    </row>
    <row r="51" spans="1:26" s="9" customFormat="1" ht="36" customHeight="1" thickBot="1" x14ac:dyDescent="0.35">
      <c r="A51" s="38">
        <v>47</v>
      </c>
      <c r="B51" s="57" t="s">
        <v>52</v>
      </c>
      <c r="C51" s="40" t="s">
        <v>15</v>
      </c>
      <c r="D51" s="40">
        <v>4</v>
      </c>
      <c r="E51" s="41">
        <v>22400</v>
      </c>
      <c r="F51" s="41">
        <v>89600</v>
      </c>
      <c r="G51" s="58"/>
      <c r="H51" s="59"/>
      <c r="I51" s="44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66"/>
      <c r="Z51" s="66"/>
    </row>
    <row r="52" spans="1:26" s="64" customFormat="1" ht="36" customHeight="1" thickBot="1" x14ac:dyDescent="0.35">
      <c r="A52" s="25">
        <v>48</v>
      </c>
      <c r="B52" s="61" t="s">
        <v>53</v>
      </c>
      <c r="C52" s="62" t="s">
        <v>15</v>
      </c>
      <c r="D52" s="62">
        <v>2</v>
      </c>
      <c r="E52" s="62" t="s">
        <v>71</v>
      </c>
      <c r="F52" s="63">
        <v>88000</v>
      </c>
      <c r="G52" s="23">
        <f t="shared" ref="G52" si="2">D52*Z52</f>
        <v>83980</v>
      </c>
      <c r="H52" s="21" t="s">
        <v>92</v>
      </c>
      <c r="I52" s="1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67">
        <v>42000</v>
      </c>
      <c r="Z52" s="66">
        <v>41990</v>
      </c>
    </row>
    <row r="53" spans="1:26" ht="36" customHeight="1" thickBot="1" x14ac:dyDescent="0.35">
      <c r="A53" s="25">
        <v>49</v>
      </c>
      <c r="B53" s="34" t="s">
        <v>54</v>
      </c>
      <c r="C53" s="30" t="s">
        <v>15</v>
      </c>
      <c r="D53" s="31">
        <v>2613</v>
      </c>
      <c r="E53" s="30">
        <v>350</v>
      </c>
      <c r="F53" s="31">
        <v>914550</v>
      </c>
      <c r="G53" s="23">
        <f>D53*R53</f>
        <v>901485</v>
      </c>
      <c r="H53" s="21" t="s">
        <v>84</v>
      </c>
      <c r="I53" s="24"/>
      <c r="J53" s="19"/>
      <c r="K53" s="19"/>
      <c r="L53" s="19"/>
      <c r="M53" s="19"/>
      <c r="N53" s="19"/>
      <c r="O53" s="19"/>
      <c r="P53" s="19"/>
      <c r="Q53" s="19"/>
      <c r="R53" s="37">
        <v>345</v>
      </c>
      <c r="S53" s="19"/>
      <c r="T53" s="19"/>
      <c r="U53" s="19"/>
      <c r="V53" s="19"/>
      <c r="W53" s="19"/>
      <c r="X53" s="19"/>
      <c r="Y53" s="65"/>
      <c r="Z53" s="65"/>
    </row>
    <row r="54" spans="1:26" s="9" customFormat="1" ht="36" customHeight="1" thickBot="1" x14ac:dyDescent="0.35">
      <c r="A54" s="38">
        <v>50</v>
      </c>
      <c r="B54" s="57" t="s">
        <v>55</v>
      </c>
      <c r="C54" s="40" t="s">
        <v>15</v>
      </c>
      <c r="D54" s="40">
        <v>20</v>
      </c>
      <c r="E54" s="41">
        <v>50000</v>
      </c>
      <c r="F54" s="41">
        <v>1000000</v>
      </c>
      <c r="G54" s="58"/>
      <c r="H54" s="59"/>
      <c r="I54" s="44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66"/>
      <c r="Z54" s="66"/>
    </row>
    <row r="55" spans="1:26" ht="36" customHeight="1" thickBot="1" x14ac:dyDescent="0.35">
      <c r="A55" s="25">
        <v>51</v>
      </c>
      <c r="B55" s="34" t="s">
        <v>56</v>
      </c>
      <c r="C55" s="30" t="s">
        <v>6</v>
      </c>
      <c r="D55" s="30">
        <v>520</v>
      </c>
      <c r="E55" s="30" t="s">
        <v>72</v>
      </c>
      <c r="F55" s="31">
        <v>2756000</v>
      </c>
      <c r="G55" s="23">
        <f>D55*X55</f>
        <v>2376400</v>
      </c>
      <c r="H55" s="21" t="s">
        <v>90</v>
      </c>
      <c r="I55" s="24"/>
      <c r="J55" s="19"/>
      <c r="K55" s="19">
        <v>4575</v>
      </c>
      <c r="L55" s="19">
        <v>4579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37">
        <v>4570</v>
      </c>
      <c r="Y55" s="65"/>
      <c r="Z55" s="65"/>
    </row>
    <row r="56" spans="1:26" s="9" customFormat="1" ht="36" customHeight="1" thickBot="1" x14ac:dyDescent="0.35">
      <c r="A56" s="38">
        <v>52</v>
      </c>
      <c r="B56" s="57" t="s">
        <v>57</v>
      </c>
      <c r="C56" s="40" t="s">
        <v>15</v>
      </c>
      <c r="D56" s="40">
        <v>800</v>
      </c>
      <c r="E56" s="40">
        <v>85.47</v>
      </c>
      <c r="F56" s="41">
        <v>68376</v>
      </c>
      <c r="G56" s="58"/>
      <c r="H56" s="59"/>
      <c r="I56" s="44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66"/>
      <c r="Z56" s="66"/>
    </row>
    <row r="57" spans="1:26" ht="36" customHeight="1" thickBot="1" x14ac:dyDescent="0.35">
      <c r="A57" s="25">
        <v>53</v>
      </c>
      <c r="B57" s="34" t="s">
        <v>58</v>
      </c>
      <c r="C57" s="30" t="s">
        <v>15</v>
      </c>
      <c r="D57" s="30">
        <v>10</v>
      </c>
      <c r="E57" s="30">
        <v>350</v>
      </c>
      <c r="F57" s="30">
        <v>3500</v>
      </c>
      <c r="G57" s="10">
        <f>D57*U57</f>
        <v>3450</v>
      </c>
      <c r="H57" s="21" t="s">
        <v>87</v>
      </c>
      <c r="I57" s="24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37">
        <v>345</v>
      </c>
      <c r="V57" s="19"/>
      <c r="W57" s="19"/>
      <c r="X57" s="19"/>
      <c r="Y57" s="65"/>
      <c r="Z57" s="65"/>
    </row>
    <row r="58" spans="1:26" s="9" customFormat="1" ht="36" customHeight="1" thickBot="1" x14ac:dyDescent="0.35">
      <c r="A58" s="38">
        <v>54</v>
      </c>
      <c r="B58" s="57" t="s">
        <v>59</v>
      </c>
      <c r="C58" s="40" t="s">
        <v>15</v>
      </c>
      <c r="D58" s="40">
        <v>5</v>
      </c>
      <c r="E58" s="40" t="s">
        <v>73</v>
      </c>
      <c r="F58" s="41">
        <v>517500</v>
      </c>
      <c r="G58" s="58"/>
      <c r="H58" s="59"/>
      <c r="I58" s="44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66"/>
      <c r="Z58" s="66"/>
    </row>
    <row r="59" spans="1:26" s="9" customFormat="1" ht="36" customHeight="1" thickBot="1" x14ac:dyDescent="0.35">
      <c r="A59" s="38">
        <v>55</v>
      </c>
      <c r="B59" s="57" t="s">
        <v>60</v>
      </c>
      <c r="C59" s="40" t="s">
        <v>6</v>
      </c>
      <c r="D59" s="40">
        <v>30</v>
      </c>
      <c r="E59" s="41">
        <v>11719</v>
      </c>
      <c r="F59" s="41">
        <v>351570</v>
      </c>
      <c r="G59" s="58"/>
      <c r="H59" s="59"/>
      <c r="I59" s="44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66"/>
      <c r="Z59" s="66"/>
    </row>
    <row r="60" spans="1:26" s="9" customFormat="1" ht="36" customHeight="1" thickBot="1" x14ac:dyDescent="0.35">
      <c r="A60" s="38">
        <v>56</v>
      </c>
      <c r="B60" s="57" t="s">
        <v>61</v>
      </c>
      <c r="C60" s="40" t="s">
        <v>6</v>
      </c>
      <c r="D60" s="40">
        <v>50</v>
      </c>
      <c r="E60" s="40" t="s">
        <v>74</v>
      </c>
      <c r="F60" s="41">
        <v>585950</v>
      </c>
      <c r="G60" s="58"/>
      <c r="H60" s="59"/>
      <c r="I60" s="44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66"/>
      <c r="Z60" s="66"/>
    </row>
    <row r="61" spans="1:26" ht="36" customHeight="1" thickBot="1" x14ac:dyDescent="0.35">
      <c r="A61" s="25">
        <v>57</v>
      </c>
      <c r="B61" s="34" t="s">
        <v>62</v>
      </c>
      <c r="C61" s="30" t="s">
        <v>6</v>
      </c>
      <c r="D61" s="30">
        <v>10</v>
      </c>
      <c r="E61" s="31">
        <v>64000</v>
      </c>
      <c r="F61" s="31">
        <v>640000</v>
      </c>
      <c r="G61" s="23">
        <f>D61*S61</f>
        <v>639000</v>
      </c>
      <c r="H61" s="21" t="s">
        <v>85</v>
      </c>
      <c r="I61" s="24"/>
      <c r="J61" s="19"/>
      <c r="K61" s="19"/>
      <c r="L61" s="19"/>
      <c r="M61" s="19"/>
      <c r="N61" s="19"/>
      <c r="O61" s="19"/>
      <c r="P61" s="19"/>
      <c r="Q61" s="19"/>
      <c r="R61" s="19"/>
      <c r="S61" s="37">
        <v>63900</v>
      </c>
      <c r="T61" s="19"/>
      <c r="U61" s="19"/>
      <c r="V61" s="19"/>
      <c r="W61" s="19"/>
      <c r="X61" s="19"/>
      <c r="Y61" s="65"/>
      <c r="Z61" s="65"/>
    </row>
    <row r="62" spans="1:26" s="9" customFormat="1" ht="36" customHeight="1" thickBot="1" x14ac:dyDescent="0.35">
      <c r="A62" s="38">
        <v>58</v>
      </c>
      <c r="B62" s="57" t="s">
        <v>63</v>
      </c>
      <c r="C62" s="40" t="s">
        <v>6</v>
      </c>
      <c r="D62" s="40">
        <v>5</v>
      </c>
      <c r="E62" s="41">
        <v>17500</v>
      </c>
      <c r="F62" s="41">
        <v>87500</v>
      </c>
      <c r="G62" s="58"/>
      <c r="H62" s="59"/>
      <c r="I62" s="44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66"/>
      <c r="Z62" s="66"/>
    </row>
    <row r="63" spans="1:26" s="9" customFormat="1" ht="36" customHeight="1" thickBot="1" x14ac:dyDescent="0.35">
      <c r="A63" s="38">
        <v>59</v>
      </c>
      <c r="B63" s="57" t="s">
        <v>64</v>
      </c>
      <c r="C63" s="40" t="s">
        <v>6</v>
      </c>
      <c r="D63" s="40">
        <v>5</v>
      </c>
      <c r="E63" s="41">
        <v>17500</v>
      </c>
      <c r="F63" s="41">
        <v>87500</v>
      </c>
      <c r="G63" s="58"/>
      <c r="H63" s="59"/>
      <c r="I63" s="4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66"/>
      <c r="Z63" s="66"/>
    </row>
  </sheetData>
  <autoFilter ref="G1:H63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39" orientation="landscape" verticalDpi="0" r:id="rId1"/>
  <rowBreaks count="1" manualBreakCount="1">
    <brk id="29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2020-05-26T04:35:21Z</dcterms:modified>
</cp:coreProperties>
</file>